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rancoma\Documents\MAGALI\"/>
    </mc:Choice>
  </mc:AlternateContent>
  <bookViews>
    <workbookView xWindow="0" yWindow="0" windowWidth="28800" windowHeight="12300"/>
  </bookViews>
  <sheets>
    <sheet name="Feuil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F4" i="1"/>
  <c r="H4" i="1"/>
  <c r="H12" i="1" s="1"/>
  <c r="F5" i="1"/>
  <c r="H5" i="1"/>
  <c r="F6" i="1"/>
  <c r="H6" i="1"/>
  <c r="F7" i="1"/>
  <c r="H7" i="1"/>
  <c r="F8" i="1"/>
  <c r="H8" i="1"/>
  <c r="F9" i="1"/>
  <c r="H9" i="1"/>
  <c r="F10" i="1"/>
  <c r="H10" i="1"/>
  <c r="F11" i="1"/>
  <c r="H18" i="1" l="1"/>
  <c r="H17" i="1"/>
  <c r="H16" i="1"/>
  <c r="H15" i="1"/>
  <c r="H14" i="1"/>
  <c r="F3" i="1"/>
  <c r="H3" i="1" s="1"/>
  <c r="H19" i="1" l="1"/>
  <c r="H22" i="1" l="1"/>
  <c r="H23" i="1" s="1"/>
  <c r="H24" i="1" s="1"/>
</calcChain>
</file>

<file path=xl/sharedStrings.xml><?xml version="1.0" encoding="utf-8"?>
<sst xmlns="http://schemas.openxmlformats.org/spreadsheetml/2006/main" count="52" uniqueCount="44">
  <si>
    <t>DESCRIPTIF</t>
  </si>
  <si>
    <t xml:space="preserve">Prix Unité </t>
  </si>
  <si>
    <t>Prix unitaire remisé</t>
  </si>
  <si>
    <t>Quantité</t>
  </si>
  <si>
    <t>Prix Ens</t>
  </si>
  <si>
    <t>Coef entreprise</t>
  </si>
  <si>
    <t>Prix de vente HT</t>
  </si>
  <si>
    <t>unitaire</t>
  </si>
  <si>
    <t>Total fourniture HT</t>
  </si>
  <si>
    <t>UNITE D'ŒUVRE (UO)</t>
  </si>
  <si>
    <t>Type UO</t>
  </si>
  <si>
    <t>Nbr d'UO</t>
  </si>
  <si>
    <t>prix de l'UO cf. Annexe 4 AE</t>
  </si>
  <si>
    <t>Total ht</t>
  </si>
  <si>
    <t>3.2</t>
  </si>
  <si>
    <t>Etude et pilotage</t>
  </si>
  <si>
    <t>U.O. 6</t>
  </si>
  <si>
    <t>3.4</t>
  </si>
  <si>
    <t>Démontage</t>
  </si>
  <si>
    <t>U.O. 2</t>
  </si>
  <si>
    <t>3.5</t>
  </si>
  <si>
    <t>Installation et Câblage</t>
  </si>
  <si>
    <t>U.O.2</t>
  </si>
  <si>
    <t>3.6</t>
  </si>
  <si>
    <t>Mise en service Ingénieur</t>
  </si>
  <si>
    <t>U.O. 5</t>
  </si>
  <si>
    <t>3.7</t>
  </si>
  <si>
    <t>Mise en service technicien</t>
  </si>
  <si>
    <t>U.O.1</t>
  </si>
  <si>
    <t>Total MO HT</t>
  </si>
  <si>
    <t>MONTANT TOTAL DE L'OPERATION</t>
  </si>
  <si>
    <t>Total Fourniture + MO</t>
  </si>
  <si>
    <t>TVA 20%</t>
  </si>
  <si>
    <t>Montant TOTAL TTC</t>
  </si>
  <si>
    <t>TGBT - Détail Quantitatif Estimatif (Dépenses contrôlées)</t>
  </si>
  <si>
    <t xml:space="preserve">Disjoncteur 400 A NSX400F de classe A, micrologic 2.3, avec reglage de la protection du neutre et protection fuite de terre
</t>
  </si>
  <si>
    <t>Depart disjoncteur magnétothermique 63 A 4P courbe C 10KA 230V</t>
  </si>
  <si>
    <t>TGBT type prisma schneider modulaire avec degré  de protection IP30 à IP55, portes pleine ou transparentes, raccordement accés par l'avant ou l'arrière avec racordement sur bornier</t>
  </si>
  <si>
    <t>Depart disjoncteur magnétothermique 32 A 4P courbe C 10KA 230V</t>
  </si>
  <si>
    <t>Depart disjoncteur magnétothermique 250 A 4P courbe C 10KA 230V</t>
  </si>
  <si>
    <t>Depart disjoncteur magnétothermique 160 A 4P courbe C 10KA 230V</t>
  </si>
  <si>
    <t>Depart disjoncteur magnétothermique 100 A 4P courbe C 10KA 230V</t>
  </si>
  <si>
    <t>Depart disjoncteur magnétothermique 25 A 4P courbe C 10KA 230V</t>
  </si>
  <si>
    <t>Depart disjoncteur magnétothermique 16 A 4P courbe C 10KA 230V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</si>
</sst>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8" fontId="0" fillId="0" borderId="5" xfId="0" applyNumberFormat="1" applyFill="1" applyBorder="1" applyAlignment="1">
      <alignment horizontal="center" vertical="center"/>
    </xf>
    <xf numFmtId="8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8" fontId="0" fillId="3" borderId="5" xfId="1" applyNumberFormat="1" applyFont="1" applyFill="1" applyBorder="1"/>
    <xf numFmtId="8" fontId="0" fillId="3" borderId="5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4" fontId="0" fillId="0" borderId="0" xfId="1" applyFont="1" applyFill="1" applyBorder="1" applyAlignment="1">
      <alignment horizontal="right" vertical="center"/>
    </xf>
    <xf numFmtId="44" fontId="0" fillId="3" borderId="5" xfId="1" applyFont="1" applyFill="1" applyBorder="1" applyAlignment="1">
      <alignment horizontal="right" vertical="center"/>
    </xf>
    <xf numFmtId="8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L6" sqref="L6"/>
    </sheetView>
  </sheetViews>
  <sheetFormatPr baseColWidth="10" defaultRowHeight="14.4" x14ac:dyDescent="0.3"/>
  <cols>
    <col min="2" max="2" width="56.5546875" customWidth="1"/>
    <col min="4" max="4" width="17.44140625" customWidth="1"/>
    <col min="8" max="8" width="16.109375" customWidth="1"/>
  </cols>
  <sheetData>
    <row r="1" spans="1:8" ht="23.4" x14ac:dyDescent="0.3">
      <c r="A1" s="18" t="s">
        <v>34</v>
      </c>
      <c r="B1" s="19"/>
      <c r="C1" s="19"/>
      <c r="D1" s="19"/>
      <c r="E1" s="19"/>
      <c r="F1" s="19"/>
      <c r="G1" s="19"/>
      <c r="H1" s="20"/>
    </row>
    <row r="2" spans="1:8" ht="26.4" x14ac:dyDescent="0.3">
      <c r="A2" s="21" t="s">
        <v>0</v>
      </c>
      <c r="B2" s="22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53.25" customHeight="1" x14ac:dyDescent="0.3">
      <c r="A3" s="23" t="s">
        <v>37</v>
      </c>
      <c r="B3" s="23"/>
      <c r="C3" s="2" t="s">
        <v>7</v>
      </c>
      <c r="D3" s="3">
        <v>0</v>
      </c>
      <c r="E3" s="2">
        <v>1</v>
      </c>
      <c r="F3" s="4">
        <f>D3*E3</f>
        <v>0</v>
      </c>
      <c r="G3" s="5"/>
      <c r="H3" s="4">
        <f>F3*G3</f>
        <v>0</v>
      </c>
    </row>
    <row r="4" spans="1:8" ht="53.25" customHeight="1" x14ac:dyDescent="0.3">
      <c r="A4" s="16" t="s">
        <v>35</v>
      </c>
      <c r="B4" s="17"/>
      <c r="C4" s="2" t="s">
        <v>7</v>
      </c>
      <c r="D4" s="3">
        <v>0</v>
      </c>
      <c r="E4" s="2">
        <v>1</v>
      </c>
      <c r="F4" s="4">
        <f t="shared" ref="F4:F11" si="0">D4*E4</f>
        <v>0</v>
      </c>
      <c r="G4" s="5"/>
      <c r="H4" s="4">
        <f t="shared" ref="H4:H10" si="1">F4*G4</f>
        <v>0</v>
      </c>
    </row>
    <row r="5" spans="1:8" ht="53.25" customHeight="1" x14ac:dyDescent="0.3">
      <c r="A5" s="16" t="s">
        <v>39</v>
      </c>
      <c r="B5" s="17"/>
      <c r="C5" s="2" t="s">
        <v>7</v>
      </c>
      <c r="D5" s="3">
        <v>0</v>
      </c>
      <c r="E5" s="2">
        <v>1</v>
      </c>
      <c r="F5" s="4">
        <f t="shared" si="0"/>
        <v>0</v>
      </c>
      <c r="G5" s="5"/>
      <c r="H5" s="4">
        <f t="shared" si="1"/>
        <v>0</v>
      </c>
    </row>
    <row r="6" spans="1:8" ht="53.25" customHeight="1" x14ac:dyDescent="0.3">
      <c r="A6" s="16" t="s">
        <v>40</v>
      </c>
      <c r="B6" s="17"/>
      <c r="C6" s="2" t="s">
        <v>7</v>
      </c>
      <c r="D6" s="3">
        <v>0</v>
      </c>
      <c r="E6" s="2">
        <v>1</v>
      </c>
      <c r="F6" s="4">
        <f t="shared" si="0"/>
        <v>0</v>
      </c>
      <c r="G6" s="5"/>
      <c r="H6" s="4">
        <f t="shared" si="1"/>
        <v>0</v>
      </c>
    </row>
    <row r="7" spans="1:8" ht="53.25" customHeight="1" x14ac:dyDescent="0.3">
      <c r="A7" s="16" t="s">
        <v>41</v>
      </c>
      <c r="B7" s="17"/>
      <c r="C7" s="2" t="s">
        <v>7</v>
      </c>
      <c r="D7" s="3">
        <v>0</v>
      </c>
      <c r="E7" s="2">
        <v>1</v>
      </c>
      <c r="F7" s="4">
        <f t="shared" si="0"/>
        <v>0</v>
      </c>
      <c r="G7" s="5"/>
      <c r="H7" s="4">
        <f t="shared" si="1"/>
        <v>0</v>
      </c>
    </row>
    <row r="8" spans="1:8" ht="53.25" customHeight="1" x14ac:dyDescent="0.3">
      <c r="A8" s="16" t="s">
        <v>36</v>
      </c>
      <c r="B8" s="17"/>
      <c r="C8" s="2" t="s">
        <v>7</v>
      </c>
      <c r="D8" s="3">
        <v>0</v>
      </c>
      <c r="E8" s="2">
        <v>1</v>
      </c>
      <c r="F8" s="4">
        <f t="shared" si="0"/>
        <v>0</v>
      </c>
      <c r="G8" s="5"/>
      <c r="H8" s="4">
        <f t="shared" si="1"/>
        <v>0</v>
      </c>
    </row>
    <row r="9" spans="1:8" ht="53.25" customHeight="1" x14ac:dyDescent="0.3">
      <c r="A9" s="16" t="s">
        <v>38</v>
      </c>
      <c r="B9" s="17"/>
      <c r="C9" s="2" t="s">
        <v>7</v>
      </c>
      <c r="D9" s="3">
        <v>0</v>
      </c>
      <c r="E9" s="2">
        <v>1</v>
      </c>
      <c r="F9" s="4">
        <f t="shared" si="0"/>
        <v>0</v>
      </c>
      <c r="G9" s="5"/>
      <c r="H9" s="4">
        <f t="shared" si="1"/>
        <v>0</v>
      </c>
    </row>
    <row r="10" spans="1:8" ht="53.25" customHeight="1" x14ac:dyDescent="0.3">
      <c r="A10" s="16" t="s">
        <v>42</v>
      </c>
      <c r="B10" s="17"/>
      <c r="C10" s="2" t="s">
        <v>7</v>
      </c>
      <c r="D10" s="3">
        <v>0</v>
      </c>
      <c r="E10" s="2">
        <v>1</v>
      </c>
      <c r="F10" s="4">
        <f t="shared" si="0"/>
        <v>0</v>
      </c>
      <c r="G10" s="5"/>
      <c r="H10" s="4">
        <f t="shared" si="1"/>
        <v>0</v>
      </c>
    </row>
    <row r="11" spans="1:8" ht="53.25" customHeight="1" x14ac:dyDescent="0.3">
      <c r="A11" s="16" t="s">
        <v>43</v>
      </c>
      <c r="B11" s="17"/>
      <c r="C11" s="2" t="s">
        <v>7</v>
      </c>
      <c r="D11" s="3">
        <v>0</v>
      </c>
      <c r="E11" s="2">
        <v>1</v>
      </c>
      <c r="F11" s="4">
        <f t="shared" si="0"/>
        <v>0</v>
      </c>
      <c r="G11" s="5"/>
      <c r="H11" s="4">
        <f>F11*G11</f>
        <v>0</v>
      </c>
    </row>
    <row r="12" spans="1:8" ht="23.25" customHeight="1" x14ac:dyDescent="0.3">
      <c r="A12" s="24" t="s">
        <v>8</v>
      </c>
      <c r="B12" s="24"/>
      <c r="C12" s="24"/>
      <c r="D12" s="24"/>
      <c r="E12" s="24"/>
      <c r="F12" s="24"/>
      <c r="G12" s="24"/>
      <c r="H12" s="14">
        <f>SUM(H3:H11)</f>
        <v>0</v>
      </c>
    </row>
    <row r="13" spans="1:8" ht="43.2" x14ac:dyDescent="0.3">
      <c r="A13" s="25" t="s">
        <v>9</v>
      </c>
      <c r="B13" s="26"/>
      <c r="C13" s="26"/>
      <c r="D13" s="27"/>
      <c r="E13" s="2" t="s">
        <v>10</v>
      </c>
      <c r="F13" s="2" t="s">
        <v>11</v>
      </c>
      <c r="G13" s="7" t="s">
        <v>12</v>
      </c>
      <c r="H13" s="2" t="s">
        <v>13</v>
      </c>
    </row>
    <row r="14" spans="1:8" x14ac:dyDescent="0.3">
      <c r="A14" s="6" t="s">
        <v>14</v>
      </c>
      <c r="B14" s="15" t="s">
        <v>15</v>
      </c>
      <c r="C14" s="15"/>
      <c r="D14" s="15"/>
      <c r="E14" s="2" t="s">
        <v>16</v>
      </c>
      <c r="F14" s="8">
        <v>28</v>
      </c>
      <c r="G14" s="3">
        <v>0</v>
      </c>
      <c r="H14" s="9">
        <f>G14*F14</f>
        <v>0</v>
      </c>
    </row>
    <row r="15" spans="1:8" x14ac:dyDescent="0.3">
      <c r="A15" s="6" t="s">
        <v>17</v>
      </c>
      <c r="B15" s="15" t="s">
        <v>18</v>
      </c>
      <c r="C15" s="15"/>
      <c r="D15" s="15"/>
      <c r="E15" s="2" t="s">
        <v>19</v>
      </c>
      <c r="F15" s="8">
        <v>41</v>
      </c>
      <c r="G15" s="3">
        <v>0</v>
      </c>
      <c r="H15" s="9">
        <f t="shared" ref="H15:H18" si="2">G15*F15</f>
        <v>0</v>
      </c>
    </row>
    <row r="16" spans="1:8" x14ac:dyDescent="0.3">
      <c r="A16" s="6" t="s">
        <v>20</v>
      </c>
      <c r="B16" s="15" t="s">
        <v>21</v>
      </c>
      <c r="C16" s="15"/>
      <c r="D16" s="15"/>
      <c r="E16" s="2" t="s">
        <v>22</v>
      </c>
      <c r="F16" s="8">
        <v>67</v>
      </c>
      <c r="G16" s="3">
        <v>0</v>
      </c>
      <c r="H16" s="9">
        <f t="shared" si="2"/>
        <v>0</v>
      </c>
    </row>
    <row r="17" spans="1:8" x14ac:dyDescent="0.3">
      <c r="A17" s="6" t="s">
        <v>23</v>
      </c>
      <c r="B17" s="15" t="s">
        <v>24</v>
      </c>
      <c r="C17" s="15"/>
      <c r="D17" s="15"/>
      <c r="E17" s="2" t="s">
        <v>25</v>
      </c>
      <c r="F17" s="8">
        <v>6</v>
      </c>
      <c r="G17" s="3">
        <v>0</v>
      </c>
      <c r="H17" s="9">
        <f t="shared" si="2"/>
        <v>0</v>
      </c>
    </row>
    <row r="18" spans="1:8" x14ac:dyDescent="0.3">
      <c r="A18" s="6" t="s">
        <v>26</v>
      </c>
      <c r="B18" s="15" t="s">
        <v>27</v>
      </c>
      <c r="C18" s="15"/>
      <c r="D18" s="15"/>
      <c r="E18" s="2" t="s">
        <v>28</v>
      </c>
      <c r="F18" s="8">
        <v>6</v>
      </c>
      <c r="G18" s="3">
        <v>0</v>
      </c>
      <c r="H18" s="9">
        <f t="shared" si="2"/>
        <v>0</v>
      </c>
    </row>
    <row r="19" spans="1:8" x14ac:dyDescent="0.3">
      <c r="A19" s="28" t="s">
        <v>29</v>
      </c>
      <c r="B19" s="28"/>
      <c r="C19" s="28"/>
      <c r="D19" s="28"/>
      <c r="E19" s="28"/>
      <c r="F19" s="28"/>
      <c r="G19" s="28"/>
      <c r="H19" s="10">
        <f>SUM(H14:H18)</f>
        <v>0</v>
      </c>
    </row>
    <row r="20" spans="1:8" x14ac:dyDescent="0.3">
      <c r="A20" s="11"/>
      <c r="B20" s="11"/>
      <c r="C20" s="11"/>
      <c r="D20" s="11"/>
      <c r="E20" s="11"/>
      <c r="F20" s="11"/>
      <c r="G20" s="11"/>
      <c r="H20" s="12"/>
    </row>
    <row r="21" spans="1:8" ht="30.75" customHeight="1" x14ac:dyDescent="0.3">
      <c r="A21" s="29" t="s">
        <v>30</v>
      </c>
      <c r="B21" s="30"/>
      <c r="C21" s="30"/>
      <c r="D21" s="30"/>
      <c r="E21" s="30"/>
      <c r="F21" s="30"/>
      <c r="G21" s="30"/>
      <c r="H21" s="31"/>
    </row>
    <row r="22" spans="1:8" ht="28.5" customHeight="1" x14ac:dyDescent="0.3">
      <c r="A22" s="24" t="s">
        <v>31</v>
      </c>
      <c r="B22" s="24"/>
      <c r="C22" s="24"/>
      <c r="D22" s="24"/>
      <c r="E22" s="24"/>
      <c r="F22" s="24"/>
      <c r="G22" s="24"/>
      <c r="H22" s="13">
        <f>H12+H19</f>
        <v>0</v>
      </c>
    </row>
    <row r="23" spans="1:8" ht="30" customHeight="1" x14ac:dyDescent="0.3">
      <c r="A23" s="24" t="s">
        <v>32</v>
      </c>
      <c r="B23" s="24"/>
      <c r="C23" s="24"/>
      <c r="D23" s="24"/>
      <c r="E23" s="24"/>
      <c r="F23" s="24"/>
      <c r="G23" s="24"/>
      <c r="H23" s="13">
        <f>H22*0.2</f>
        <v>0</v>
      </c>
    </row>
    <row r="24" spans="1:8" ht="33" customHeight="1" x14ac:dyDescent="0.3">
      <c r="A24" s="24" t="s">
        <v>33</v>
      </c>
      <c r="B24" s="24"/>
      <c r="C24" s="24"/>
      <c r="D24" s="24"/>
      <c r="E24" s="24"/>
      <c r="F24" s="24"/>
      <c r="G24" s="24"/>
      <c r="H24" s="13">
        <f>H22+H23</f>
        <v>0</v>
      </c>
    </row>
  </sheetData>
  <mergeCells count="23">
    <mergeCell ref="A22:G22"/>
    <mergeCell ref="A23:G23"/>
    <mergeCell ref="A24:G24"/>
    <mergeCell ref="B15:D15"/>
    <mergeCell ref="B16:D16"/>
    <mergeCell ref="B17:D17"/>
    <mergeCell ref="B18:D18"/>
    <mergeCell ref="A19:G19"/>
    <mergeCell ref="A21:H21"/>
    <mergeCell ref="B14:D14"/>
    <mergeCell ref="A4:B4"/>
    <mergeCell ref="A5:B5"/>
    <mergeCell ref="A6:B6"/>
    <mergeCell ref="A1:H1"/>
    <mergeCell ref="A2:B2"/>
    <mergeCell ref="A3:B3"/>
    <mergeCell ref="A12:G12"/>
    <mergeCell ref="A13:D13"/>
    <mergeCell ref="A7:B7"/>
    <mergeCell ref="A8:B8"/>
    <mergeCell ref="A9:B9"/>
    <mergeCell ref="A10:B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MATIME Miguel</dc:creator>
  <cp:lastModifiedBy>unknown</cp:lastModifiedBy>
  <dcterms:created xsi:type="dcterms:W3CDTF">2023-07-03T15:20:42Z</dcterms:created>
  <dcterms:modified xsi:type="dcterms:W3CDTF">2023-07-04T08:46:11Z</dcterms:modified>
</cp:coreProperties>
</file>